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Лист1!$A$1:$K$29</definedName>
  </definedNames>
  <calcPr calcId="125725" fullPrecision="0"/>
</workbook>
</file>

<file path=xl/calcChain.xml><?xml version="1.0" encoding="utf-8"?>
<calcChain xmlns="http://schemas.openxmlformats.org/spreadsheetml/2006/main">
  <c r="J13" i="1"/>
  <c r="K11"/>
  <c r="K8" s="1"/>
  <c r="J8"/>
  <c r="H8"/>
  <c r="G8"/>
  <c r="E8"/>
  <c r="D8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I27"/>
  <c r="I28"/>
  <c r="I29"/>
  <c r="F27"/>
  <c r="F28"/>
  <c r="F29"/>
  <c r="I12"/>
  <c r="I13"/>
  <c r="I14"/>
  <c r="I15"/>
  <c r="I16"/>
  <c r="I17"/>
  <c r="I18"/>
  <c r="I19"/>
  <c r="I20"/>
  <c r="I21"/>
  <c r="I22"/>
  <c r="I23"/>
  <c r="I24"/>
  <c r="I25"/>
  <c r="I26"/>
  <c r="F12"/>
  <c r="F13"/>
  <c r="F14"/>
  <c r="F15"/>
  <c r="F16"/>
  <c r="F17"/>
  <c r="F18"/>
  <c r="F19"/>
  <c r="F20"/>
  <c r="F21"/>
  <c r="F22"/>
  <c r="F23"/>
  <c r="F24"/>
  <c r="F25"/>
  <c r="F26"/>
  <c r="I11" l="1"/>
  <c r="I10"/>
  <c r="F11"/>
  <c r="F10"/>
  <c r="F8" l="1"/>
  <c r="I8"/>
  <c r="C8" l="1"/>
</calcChain>
</file>

<file path=xl/sharedStrings.xml><?xml version="1.0" encoding="utf-8"?>
<sst xmlns="http://schemas.openxmlformats.org/spreadsheetml/2006/main" count="61" uniqueCount="52">
  <si>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</si>
  <si>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</si>
  <si>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</si>
  <si>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</si>
  <si>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</si>
  <si>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</si>
  <si>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</si>
  <si>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</si>
  <si>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</si>
  <si>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</si>
  <si>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</si>
  <si>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</si>
  <si>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</si>
  <si>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</si>
  <si>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</si>
  <si>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</si>
  <si>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</si>
  <si>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</si>
  <si>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</si>
  <si>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</si>
  <si>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</si>
  <si>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</si>
  <si>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</si>
  <si>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</si>
  <si>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</si>
  <si>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Муниципальный район "Красночикойский район"</t>
  </si>
  <si>
    <t>13.</t>
  </si>
  <si>
    <t>14.</t>
  </si>
  <si>
    <t>Муниципальный район "Могойтуйский район"</t>
  </si>
  <si>
    <t>15.</t>
  </si>
  <si>
    <t>16.</t>
  </si>
  <si>
    <t>Муниципальный район "Нерчинский район"</t>
  </si>
  <si>
    <t>17.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</si>
  <si>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</si>
  <si>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</si>
  <si>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"Хилокский район"</t>
  </si>
  <si>
    <t>Муниципальный район "Шилкинский район"</t>
  </si>
  <si>
    <t>Муниципальный район "Кыринский район"</t>
  </si>
  <si>
    <t xml:space="preserve">11 (таблица 47).  Отчет об исполнении распределенных субсидий бюджетам муниципальных районов и городских округов, расположенных на сельских территориях Забайкальского края, на реализацию мероприятий по благоустройству сельских территорий в 2020 году
</t>
  </si>
  <si>
    <t>Муниципальный район "Акшинский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</si>
  <si>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</si>
  <si>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</si>
  <si>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"Карымский район"</t>
  </si>
  <si>
    <t>Муниципальный район "Тунгокоченский район"</t>
  </si>
  <si>
    <t>Муниципальный район "Улётовский район"</t>
  </si>
  <si>
    <t>Муниципальный район "Чернышевский район"</t>
  </si>
  <si>
    <t>18.</t>
  </si>
  <si>
    <t>19.</t>
  </si>
  <si>
    <t>Приаргунский муниципальный округ</t>
  </si>
  <si>
    <t>20.</t>
  </si>
  <si>
    <t>Городской округ "Поселок Агинское"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</si>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</sst>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165" fontId="8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view="pageBreakPreview" topLeftCell="A7" zoomScale="75" zoomScaleNormal="75" zoomScaleSheetLayoutView="75" workbookViewId="0">
      <selection activeCell="K8" sqref="K8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2" width="9.140625" style="1"/>
    <col min="13" max="13" width="19.85546875" style="1" customWidth="1"/>
    <col min="14" max="16384" width="9.140625" style="1"/>
  </cols>
  <sheetData>
    <row r="1" spans="1:13" ht="38.25" customHeight="1">
      <c r="A1" s="18" t="s">
        <v>38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3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3" ht="12.75" customHeight="1">
      <c r="A3" s="11"/>
      <c r="B3" s="11"/>
      <c r="C3" s="17"/>
      <c r="D3" s="17"/>
      <c r="E3" s="17"/>
      <c r="F3" s="11"/>
      <c r="G3" s="11"/>
      <c r="H3" s="11"/>
      <c r="I3" s="11"/>
      <c r="J3" s="11"/>
      <c r="K3" s="12" t="s">
        <v>5</v>
      </c>
    </row>
    <row r="4" spans="1:13" ht="63" customHeight="1">
      <c r="A4" s="20" t="s">
        <v>0</v>
      </c>
      <c r="B4" s="20" t="s">
        <v>51</v>
      </c>
      <c r="C4" s="20" t="s">
        <v>9</v>
      </c>
      <c r="D4" s="20"/>
      <c r="E4" s="20"/>
      <c r="F4" s="20" t="s">
        <v>4</v>
      </c>
      <c r="G4" s="20"/>
      <c r="H4" s="20"/>
      <c r="I4" s="20" t="s">
        <v>1</v>
      </c>
      <c r="J4" s="20"/>
      <c r="K4" s="20"/>
    </row>
    <row r="5" spans="1:13" ht="16.5" customHeight="1">
      <c r="A5" s="20"/>
      <c r="B5" s="20"/>
      <c r="C5" s="20" t="s">
        <v>8</v>
      </c>
      <c r="D5" s="20" t="s">
        <v>2</v>
      </c>
      <c r="E5" s="20"/>
      <c r="F5" s="20" t="s">
        <v>8</v>
      </c>
      <c r="G5" s="20" t="s">
        <v>2</v>
      </c>
      <c r="H5" s="20"/>
      <c r="I5" s="20" t="s">
        <v>8</v>
      </c>
      <c r="J5" s="20" t="s">
        <v>2</v>
      </c>
      <c r="K5" s="20"/>
    </row>
    <row r="6" spans="1:13" ht="75.75" customHeight="1">
      <c r="A6" s="20"/>
      <c r="B6" s="20"/>
      <c r="C6" s="20"/>
      <c r="D6" s="14" t="s">
        <v>10</v>
      </c>
      <c r="E6" s="14" t="s">
        <v>11</v>
      </c>
      <c r="F6" s="20"/>
      <c r="G6" s="14" t="s">
        <v>10</v>
      </c>
      <c r="H6" s="14" t="s">
        <v>11</v>
      </c>
      <c r="I6" s="20"/>
      <c r="J6" s="14" t="s">
        <v>10</v>
      </c>
      <c r="K6" s="14" t="s">
        <v>11</v>
      </c>
    </row>
    <row r="7" spans="1:13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3" ht="19.5" customHeight="1">
      <c r="A8" s="8"/>
      <c r="B8" s="3" t="s">
        <v>3</v>
      </c>
      <c r="C8" s="4">
        <f>D8+E8</f>
        <v>38251</v>
      </c>
      <c r="D8" s="4">
        <f>SUM(D10:D29)</f>
        <v>35955.9</v>
      </c>
      <c r="E8" s="4">
        <f>SUM(E10:E29)</f>
        <v>2295.1</v>
      </c>
      <c r="F8" s="4">
        <f>G8+H8</f>
        <v>38251</v>
      </c>
      <c r="G8" s="4">
        <f>SUM(G10:G29)</f>
        <v>35955.9</v>
      </c>
      <c r="H8" s="4">
        <f>SUM(H10:H29)</f>
        <v>2295.1</v>
      </c>
      <c r="I8" s="4">
        <f>J8+K8</f>
        <v>38251</v>
      </c>
      <c r="J8" s="4">
        <f>SUM(J10:J29)</f>
        <v>35955.9</v>
      </c>
      <c r="K8" s="4">
        <f>SUM(K10:K29)</f>
        <v>2295.1</v>
      </c>
      <c r="M8" s="9"/>
    </row>
    <row r="9" spans="1:13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3" ht="33" customHeight="1">
      <c r="A10" s="6" t="s">
        <v>6</v>
      </c>
      <c r="B10" s="7" t="s">
        <v>12</v>
      </c>
      <c r="C10" s="15">
        <f>D10+E10</f>
        <v>3382.9</v>
      </c>
      <c r="D10" s="16">
        <v>3179.9</v>
      </c>
      <c r="E10" s="16">
        <v>203</v>
      </c>
      <c r="F10" s="15">
        <f>G10+H10</f>
        <v>3382.9</v>
      </c>
      <c r="G10" s="16">
        <v>3179.9</v>
      </c>
      <c r="H10" s="16">
        <v>203</v>
      </c>
      <c r="I10" s="13">
        <f>J10+K10</f>
        <v>3382.9</v>
      </c>
      <c r="J10" s="13">
        <v>3179.9</v>
      </c>
      <c r="K10" s="13">
        <v>203</v>
      </c>
    </row>
    <row r="11" spans="1:13" ht="33" customHeight="1">
      <c r="A11" s="6" t="s">
        <v>7</v>
      </c>
      <c r="B11" s="7" t="s">
        <v>39</v>
      </c>
      <c r="C11" s="15">
        <f t="shared" ref="C11:C29" si="0">D11+E11</f>
        <v>560</v>
      </c>
      <c r="D11" s="16">
        <v>526.4</v>
      </c>
      <c r="E11" s="16">
        <v>33.6</v>
      </c>
      <c r="F11" s="15">
        <f t="shared" ref="F11:F29" si="1">G11+H11</f>
        <v>560</v>
      </c>
      <c r="G11" s="16">
        <v>526.4</v>
      </c>
      <c r="H11" s="16">
        <v>33.6</v>
      </c>
      <c r="I11" s="13">
        <f t="shared" ref="I11:I29" si="2">J11+K11</f>
        <v>560</v>
      </c>
      <c r="J11" s="13">
        <v>526.4</v>
      </c>
      <c r="K11" s="13">
        <f>33.6</f>
        <v>33.6</v>
      </c>
    </row>
    <row r="12" spans="1:13" ht="34.5" customHeight="1">
      <c r="A12" s="6" t="s">
        <v>13</v>
      </c>
      <c r="B12" s="7" t="s">
        <v>15</v>
      </c>
      <c r="C12" s="15">
        <f t="shared" si="0"/>
        <v>1066.3</v>
      </c>
      <c r="D12" s="16">
        <v>1002.3</v>
      </c>
      <c r="E12" s="16">
        <v>64</v>
      </c>
      <c r="F12" s="15">
        <f t="shared" si="1"/>
        <v>1066.3</v>
      </c>
      <c r="G12" s="16">
        <v>1002.3</v>
      </c>
      <c r="H12" s="16">
        <v>64</v>
      </c>
      <c r="I12" s="13">
        <f t="shared" si="2"/>
        <v>1066.3</v>
      </c>
      <c r="J12" s="13">
        <v>1002.3</v>
      </c>
      <c r="K12" s="13">
        <v>64</v>
      </c>
    </row>
    <row r="13" spans="1:13" ht="31.5">
      <c r="A13" s="6" t="s">
        <v>14</v>
      </c>
      <c r="B13" s="7" t="s">
        <v>40</v>
      </c>
      <c r="C13" s="15">
        <f t="shared" si="0"/>
        <v>1439</v>
      </c>
      <c r="D13" s="16">
        <v>1352.7</v>
      </c>
      <c r="E13" s="16">
        <v>86.3</v>
      </c>
      <c r="F13" s="15">
        <f t="shared" si="1"/>
        <v>1439</v>
      </c>
      <c r="G13" s="16">
        <v>1352.7</v>
      </c>
      <c r="H13" s="16">
        <v>86.3</v>
      </c>
      <c r="I13" s="13">
        <f t="shared" si="2"/>
        <v>1439</v>
      </c>
      <c r="J13" s="13">
        <f>414.6904+89.8499+108.94506+381.35377+357.8417</f>
        <v>1352.7</v>
      </c>
      <c r="K13" s="13">
        <v>86.3</v>
      </c>
    </row>
    <row r="14" spans="1:13" ht="31.5">
      <c r="A14" s="6" t="s">
        <v>16</v>
      </c>
      <c r="B14" s="7" t="s">
        <v>19</v>
      </c>
      <c r="C14" s="15">
        <f t="shared" si="0"/>
        <v>2033</v>
      </c>
      <c r="D14" s="16">
        <v>1911</v>
      </c>
      <c r="E14" s="16">
        <v>122</v>
      </c>
      <c r="F14" s="15">
        <f t="shared" si="1"/>
        <v>2033</v>
      </c>
      <c r="G14" s="16">
        <v>1911</v>
      </c>
      <c r="H14" s="16">
        <v>122</v>
      </c>
      <c r="I14" s="13">
        <f t="shared" si="2"/>
        <v>2033</v>
      </c>
      <c r="J14" s="13">
        <v>1911</v>
      </c>
      <c r="K14" s="13">
        <v>122</v>
      </c>
    </row>
    <row r="15" spans="1:13" ht="31.5">
      <c r="A15" s="6" t="s">
        <v>17</v>
      </c>
      <c r="B15" s="7" t="s">
        <v>41</v>
      </c>
      <c r="C15" s="15">
        <f t="shared" si="0"/>
        <v>1029.9000000000001</v>
      </c>
      <c r="D15" s="16">
        <v>968.1</v>
      </c>
      <c r="E15" s="16">
        <v>61.8</v>
      </c>
      <c r="F15" s="15">
        <f t="shared" si="1"/>
        <v>1029.9000000000001</v>
      </c>
      <c r="G15" s="16">
        <v>968.1</v>
      </c>
      <c r="H15" s="16">
        <v>61.8</v>
      </c>
      <c r="I15" s="13">
        <f t="shared" si="2"/>
        <v>1029.9000000000001</v>
      </c>
      <c r="J15" s="13">
        <v>968.1</v>
      </c>
      <c r="K15" s="13">
        <v>61.8</v>
      </c>
    </row>
    <row r="16" spans="1:13" ht="31.5">
      <c r="A16" s="6" t="s">
        <v>18</v>
      </c>
      <c r="B16" s="7" t="s">
        <v>42</v>
      </c>
      <c r="C16" s="15">
        <f t="shared" si="0"/>
        <v>1589.9</v>
      </c>
      <c r="D16" s="16">
        <v>1494.5</v>
      </c>
      <c r="E16" s="16">
        <v>95.4</v>
      </c>
      <c r="F16" s="15">
        <f t="shared" si="1"/>
        <v>1589.9</v>
      </c>
      <c r="G16" s="16">
        <v>1494.5</v>
      </c>
      <c r="H16" s="16">
        <v>95.4</v>
      </c>
      <c r="I16" s="13">
        <f t="shared" si="2"/>
        <v>1589.9</v>
      </c>
      <c r="J16" s="13">
        <v>1494.5</v>
      </c>
      <c r="K16" s="13">
        <v>95.4</v>
      </c>
    </row>
    <row r="17" spans="1:11" ht="31.5">
      <c r="A17" s="6" t="s">
        <v>20</v>
      </c>
      <c r="B17" s="7" t="s">
        <v>25</v>
      </c>
      <c r="C17" s="15">
        <f t="shared" si="0"/>
        <v>1774.4</v>
      </c>
      <c r="D17" s="16">
        <v>1667.9</v>
      </c>
      <c r="E17" s="16">
        <v>106.5</v>
      </c>
      <c r="F17" s="15">
        <f t="shared" si="1"/>
        <v>1774.4</v>
      </c>
      <c r="G17" s="16">
        <v>1667.9</v>
      </c>
      <c r="H17" s="16">
        <v>106.5</v>
      </c>
      <c r="I17" s="13">
        <f t="shared" si="2"/>
        <v>1774.4</v>
      </c>
      <c r="J17" s="13">
        <v>1667.9</v>
      </c>
      <c r="K17" s="13">
        <v>106.5</v>
      </c>
    </row>
    <row r="18" spans="1:11" ht="31.5">
      <c r="A18" s="6" t="s">
        <v>21</v>
      </c>
      <c r="B18" s="7" t="s">
        <v>37</v>
      </c>
      <c r="C18" s="15">
        <f t="shared" si="0"/>
        <v>764.2</v>
      </c>
      <c r="D18" s="16">
        <v>718.4</v>
      </c>
      <c r="E18" s="16">
        <v>45.8</v>
      </c>
      <c r="F18" s="15">
        <f t="shared" si="1"/>
        <v>764.2</v>
      </c>
      <c r="G18" s="16">
        <v>718.4</v>
      </c>
      <c r="H18" s="16">
        <v>45.8</v>
      </c>
      <c r="I18" s="13">
        <f t="shared" si="2"/>
        <v>764.2</v>
      </c>
      <c r="J18" s="13">
        <v>718.4</v>
      </c>
      <c r="K18" s="13">
        <v>45.8</v>
      </c>
    </row>
    <row r="19" spans="1:11" ht="31.5">
      <c r="A19" s="6" t="s">
        <v>22</v>
      </c>
      <c r="B19" s="7" t="s">
        <v>28</v>
      </c>
      <c r="C19" s="15">
        <f t="shared" si="0"/>
        <v>3584.4</v>
      </c>
      <c r="D19" s="16">
        <v>3369.3</v>
      </c>
      <c r="E19" s="16">
        <v>215.1</v>
      </c>
      <c r="F19" s="15">
        <f t="shared" si="1"/>
        <v>3584.4</v>
      </c>
      <c r="G19" s="16">
        <v>3369.3</v>
      </c>
      <c r="H19" s="16">
        <v>215.1</v>
      </c>
      <c r="I19" s="13">
        <f t="shared" si="2"/>
        <v>3584.4</v>
      </c>
      <c r="J19" s="13">
        <v>3369.3</v>
      </c>
      <c r="K19" s="13">
        <v>215.1</v>
      </c>
    </row>
    <row r="20" spans="1:11" ht="31.5">
      <c r="A20" s="6" t="s">
        <v>23</v>
      </c>
      <c r="B20" s="7" t="s">
        <v>31</v>
      </c>
      <c r="C20" s="15">
        <f t="shared" si="0"/>
        <v>1340.2</v>
      </c>
      <c r="D20" s="16">
        <v>1259.8</v>
      </c>
      <c r="E20" s="16">
        <v>80.400000000000006</v>
      </c>
      <c r="F20" s="15">
        <f t="shared" si="1"/>
        <v>1340.2</v>
      </c>
      <c r="G20" s="16">
        <v>1259.8</v>
      </c>
      <c r="H20" s="16">
        <v>80.400000000000006</v>
      </c>
      <c r="I20" s="13">
        <f t="shared" si="2"/>
        <v>1340.2</v>
      </c>
      <c r="J20" s="13">
        <v>1259.8</v>
      </c>
      <c r="K20" s="13">
        <v>80.400000000000006</v>
      </c>
    </row>
    <row r="21" spans="1:11" ht="31.5">
      <c r="A21" s="6" t="s">
        <v>24</v>
      </c>
      <c r="B21" s="7" t="s">
        <v>33</v>
      </c>
      <c r="C21" s="15">
        <f t="shared" si="0"/>
        <v>5018.3999999999996</v>
      </c>
      <c r="D21" s="16">
        <v>4717.3</v>
      </c>
      <c r="E21" s="16">
        <v>301.10000000000002</v>
      </c>
      <c r="F21" s="15">
        <f t="shared" si="1"/>
        <v>5018.3999999999996</v>
      </c>
      <c r="G21" s="16">
        <v>4717.3</v>
      </c>
      <c r="H21" s="16">
        <v>301.10000000000002</v>
      </c>
      <c r="I21" s="13">
        <f t="shared" si="2"/>
        <v>5018.3999999999996</v>
      </c>
      <c r="J21" s="13">
        <v>4717.3</v>
      </c>
      <c r="K21" s="13">
        <v>301.10000000000002</v>
      </c>
    </row>
    <row r="22" spans="1:11" ht="31.5">
      <c r="A22" s="6" t="s">
        <v>26</v>
      </c>
      <c r="B22" s="7" t="s">
        <v>34</v>
      </c>
      <c r="C22" s="15">
        <f t="shared" si="0"/>
        <v>896.8</v>
      </c>
      <c r="D22" s="16">
        <v>843</v>
      </c>
      <c r="E22" s="16">
        <v>53.8</v>
      </c>
      <c r="F22" s="15">
        <f t="shared" si="1"/>
        <v>896.8</v>
      </c>
      <c r="G22" s="16">
        <v>843</v>
      </c>
      <c r="H22" s="16">
        <v>53.8</v>
      </c>
      <c r="I22" s="13">
        <f t="shared" si="2"/>
        <v>896.8</v>
      </c>
      <c r="J22" s="13">
        <v>843</v>
      </c>
      <c r="K22" s="13">
        <v>53.8</v>
      </c>
    </row>
    <row r="23" spans="1:11" ht="31.5">
      <c r="A23" s="6" t="s">
        <v>27</v>
      </c>
      <c r="B23" s="7" t="s">
        <v>43</v>
      </c>
      <c r="C23" s="15">
        <f t="shared" si="0"/>
        <v>1020.3</v>
      </c>
      <c r="D23" s="16">
        <v>959.1</v>
      </c>
      <c r="E23" s="16">
        <v>61.2</v>
      </c>
      <c r="F23" s="15">
        <f t="shared" si="1"/>
        <v>1020.3</v>
      </c>
      <c r="G23" s="16">
        <v>959.1</v>
      </c>
      <c r="H23" s="16">
        <v>61.2</v>
      </c>
      <c r="I23" s="13">
        <f t="shared" si="2"/>
        <v>1020.3</v>
      </c>
      <c r="J23" s="13">
        <v>959.1</v>
      </c>
      <c r="K23" s="13">
        <v>61.2</v>
      </c>
    </row>
    <row r="24" spans="1:11" ht="31.5">
      <c r="A24" s="6" t="s">
        <v>29</v>
      </c>
      <c r="B24" s="7" t="s">
        <v>44</v>
      </c>
      <c r="C24" s="15">
        <f t="shared" si="0"/>
        <v>851.1</v>
      </c>
      <c r="D24" s="16">
        <v>800</v>
      </c>
      <c r="E24" s="16">
        <v>51.1</v>
      </c>
      <c r="F24" s="15">
        <f t="shared" si="1"/>
        <v>851.1</v>
      </c>
      <c r="G24" s="16">
        <v>800</v>
      </c>
      <c r="H24" s="16">
        <v>51.1</v>
      </c>
      <c r="I24" s="13">
        <f t="shared" si="2"/>
        <v>851.1</v>
      </c>
      <c r="J24" s="13">
        <v>800</v>
      </c>
      <c r="K24" s="13">
        <v>51.1</v>
      </c>
    </row>
    <row r="25" spans="1:11" ht="31.5">
      <c r="A25" s="6" t="s">
        <v>30</v>
      </c>
      <c r="B25" s="7" t="s">
        <v>35</v>
      </c>
      <c r="C25" s="15">
        <f t="shared" si="0"/>
        <v>724</v>
      </c>
      <c r="D25" s="16">
        <v>680.6</v>
      </c>
      <c r="E25" s="16">
        <v>43.4</v>
      </c>
      <c r="F25" s="15">
        <f t="shared" si="1"/>
        <v>724</v>
      </c>
      <c r="G25" s="16">
        <v>680.6</v>
      </c>
      <c r="H25" s="16">
        <v>43.4</v>
      </c>
      <c r="I25" s="13">
        <f t="shared" si="2"/>
        <v>724</v>
      </c>
      <c r="J25" s="13">
        <v>680.6</v>
      </c>
      <c r="K25" s="13">
        <v>43.4</v>
      </c>
    </row>
    <row r="26" spans="1:11" ht="33.75" customHeight="1">
      <c r="A26" s="6" t="s">
        <v>32</v>
      </c>
      <c r="B26" s="7" t="s">
        <v>45</v>
      </c>
      <c r="C26" s="15">
        <f t="shared" si="0"/>
        <v>1548</v>
      </c>
      <c r="D26" s="16">
        <v>1455.1</v>
      </c>
      <c r="E26" s="16">
        <v>92.9</v>
      </c>
      <c r="F26" s="15">
        <f t="shared" si="1"/>
        <v>1548</v>
      </c>
      <c r="G26" s="16">
        <v>1455.1</v>
      </c>
      <c r="H26" s="16">
        <v>92.9</v>
      </c>
      <c r="I26" s="13">
        <f t="shared" si="2"/>
        <v>1548</v>
      </c>
      <c r="J26" s="13">
        <v>1455.1</v>
      </c>
      <c r="K26" s="13">
        <v>92.9</v>
      </c>
    </row>
    <row r="27" spans="1:11" ht="31.5">
      <c r="A27" s="6" t="s">
        <v>46</v>
      </c>
      <c r="B27" s="7" t="s">
        <v>36</v>
      </c>
      <c r="C27" s="15">
        <f t="shared" si="0"/>
        <v>6932.1</v>
      </c>
      <c r="D27" s="16">
        <v>6516.2</v>
      </c>
      <c r="E27" s="16">
        <v>415.9</v>
      </c>
      <c r="F27" s="15">
        <f t="shared" si="1"/>
        <v>6932.1</v>
      </c>
      <c r="G27" s="16">
        <v>6516.2</v>
      </c>
      <c r="H27" s="16">
        <v>415.9</v>
      </c>
      <c r="I27" s="13">
        <f t="shared" si="2"/>
        <v>6932.1</v>
      </c>
      <c r="J27" s="13">
        <v>6516.2</v>
      </c>
      <c r="K27" s="13">
        <v>415.9</v>
      </c>
    </row>
    <row r="28" spans="1:11" ht="31.5">
      <c r="A28" s="6" t="s">
        <v>47</v>
      </c>
      <c r="B28" s="7" t="s">
        <v>48</v>
      </c>
      <c r="C28" s="15">
        <f t="shared" si="0"/>
        <v>1226.2</v>
      </c>
      <c r="D28" s="16">
        <v>1152.5999999999999</v>
      </c>
      <c r="E28" s="16">
        <v>73.599999999999994</v>
      </c>
      <c r="F28" s="15">
        <f t="shared" si="1"/>
        <v>1226.2</v>
      </c>
      <c r="G28" s="16">
        <v>1152.5999999999999</v>
      </c>
      <c r="H28" s="16">
        <v>73.599999999999994</v>
      </c>
      <c r="I28" s="13">
        <f t="shared" si="2"/>
        <v>1226.2</v>
      </c>
      <c r="J28" s="13">
        <v>1152.5999999999999</v>
      </c>
      <c r="K28" s="13">
        <v>73.599999999999994</v>
      </c>
    </row>
    <row r="29" spans="1:11" ht="31.5">
      <c r="A29" s="6" t="s">
        <v>49</v>
      </c>
      <c r="B29" s="7" t="s">
        <v>50</v>
      </c>
      <c r="C29" s="15">
        <f t="shared" si="0"/>
        <v>1469.9</v>
      </c>
      <c r="D29" s="16">
        <v>1381.7</v>
      </c>
      <c r="E29" s="16">
        <v>88.2</v>
      </c>
      <c r="F29" s="15">
        <f t="shared" si="1"/>
        <v>1469.9</v>
      </c>
      <c r="G29" s="16">
        <v>1381.7</v>
      </c>
      <c r="H29" s="16">
        <v>88.2</v>
      </c>
      <c r="I29" s="13">
        <f t="shared" si="2"/>
        <v>1469.9</v>
      </c>
      <c r="J29" s="13">
        <v>1381.7</v>
      </c>
      <c r="K29" s="13">
        <v>88.2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2021-04-01T03:06:49Z</cp:lastPrinted>
  <dcterms:created xsi:type="dcterms:W3CDTF">2009-02-10T05:39:52Z</dcterms:created>
  <dcterms:modified xsi:type="dcterms:W3CDTF">2021-04-01T03:06:56Z</dcterms:modified>
</cp:coreProperties>
</file>